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G:\Meu Drive\Projetos\Lago Três Barras do Paraná\Editáveis\Orçamento\"/>
    </mc:Choice>
  </mc:AlternateContent>
  <xr:revisionPtr revIDLastSave="0" documentId="13_ncr:1_{968C4097-3AE5-4104-9C88-9288781470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TAÇÕES" sheetId="1" r:id="rId1"/>
  </sheets>
  <externalReferences>
    <externalReference r:id="rId2"/>
  </externalReferences>
  <definedNames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__xlnm.Print_Area_3_1">#REF!</definedName>
    <definedName name="__xlnm.Print_Titles_2" localSheetId="0">#REF!</definedName>
    <definedName name="__xlnm.Print_Titles_2">#REF!</definedName>
    <definedName name="__xlnm.Print_Titles_3" localSheetId="0">#REF!</definedName>
    <definedName name="__xlnm.Print_Titles_3">#REF!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tt1">"$#REF!.$A$1:$B$3278"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AUDITORIO" localSheetId="0">#REF!</definedName>
    <definedName name="AUDITORIO">#REF!</definedName>
    <definedName name="BBB">#REF!</definedName>
    <definedName name="BD">#REF!</definedName>
    <definedName name="BDI">#REF!</definedName>
    <definedName name="BDI_LIC">#REF!</definedName>
    <definedName name="cfs" localSheetId="0">#REF!</definedName>
    <definedName name="cfs">#REF!</definedName>
    <definedName name="crono" localSheetId="0">#REF!</definedName>
    <definedName name="crono">#REF!</definedName>
    <definedName name="CRONO_ADD">#REF!</definedName>
    <definedName name="CRONO_RES">#REF!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'[1] '!#REF!</definedName>
    <definedName name="k">"$#REF!.$A$1:$B$2408"</definedName>
    <definedName name="matriz">'[1] '!#REF!</definedName>
    <definedName name="MINUS">#REF!</definedName>
    <definedName name="Plan1">"$#REF!.$A$1:$B$2408"</definedName>
    <definedName name="PLUS">#REF!</definedName>
    <definedName name="po">#REF!</definedName>
    <definedName name="_xlnm.Print_Area" localSheetId="0">COTAÇÕES!$B$2:$I$79</definedName>
    <definedName name="_xlnm.Print_Titles" localSheetId="0">COTAÇÕES!$8:$8</definedName>
    <definedName name="REF">'[1] '!$F$464:$F$489</definedName>
    <definedName name="rere" localSheetId="0">#REF!</definedName>
    <definedName name="rere">#REF!</definedName>
    <definedName name="RODAPÉ">[1]Relatório!#REF!</definedName>
    <definedName name="rt" localSheetId="0">#REF!</definedName>
    <definedName name="rt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oma_total">#REF!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witch">#REF!</definedName>
    <definedName name="T">#REF!</definedName>
    <definedName name="teste">"$#REF!.$A$1:$B$3278"</definedName>
    <definedName name="TOTAL_ACU_REF">#REF!</definedName>
    <definedName name="TOTAL_ADD">#REF!</definedName>
    <definedName name="TOTAL_ADD_ACU">#REF!</definedName>
    <definedName name="TOTAL_REF">#REF!</definedName>
    <definedName name="TOTAL_RES">#REF!</definedName>
    <definedName name="TOTAL_RES_ACU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9" i="1" l="1"/>
  <c r="I78" i="1"/>
  <c r="H77" i="1"/>
  <c r="G77" i="1"/>
  <c r="F77" i="1"/>
  <c r="I77" i="1" s="1"/>
  <c r="I70" i="1"/>
  <c r="I69" i="1"/>
  <c r="H68" i="1"/>
  <c r="G68" i="1"/>
  <c r="F68" i="1"/>
  <c r="I68" i="1" s="1"/>
  <c r="I61" i="1"/>
  <c r="I60" i="1"/>
  <c r="I59" i="1"/>
  <c r="H59" i="1"/>
  <c r="G59" i="1"/>
  <c r="F59" i="1"/>
  <c r="I52" i="1"/>
  <c r="I51" i="1"/>
  <c r="H50" i="1"/>
  <c r="G50" i="1"/>
  <c r="F50" i="1"/>
  <c r="I50" i="1" s="1"/>
  <c r="I43" i="1"/>
  <c r="I42" i="1"/>
  <c r="H41" i="1"/>
  <c r="G41" i="1"/>
  <c r="F41" i="1"/>
  <c r="I34" i="1"/>
  <c r="I33" i="1"/>
  <c r="H32" i="1"/>
  <c r="G32" i="1"/>
  <c r="F32" i="1"/>
  <c r="I32" i="1" s="1"/>
  <c r="I25" i="1"/>
  <c r="I24" i="1"/>
  <c r="H23" i="1"/>
  <c r="G23" i="1"/>
  <c r="F23" i="1"/>
  <c r="I23" i="1" s="1"/>
  <c r="H14" i="1"/>
  <c r="G14" i="1"/>
  <c r="F14" i="1"/>
  <c r="I16" i="1"/>
  <c r="I15" i="1"/>
  <c r="I41" i="1" l="1"/>
  <c r="I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wagnerdeconto</author>
  </authors>
  <commentList>
    <comment ref="B14" authorId="0" shapeId="0" xr:uid="{00000000-0006-0000-0000-000001000000}">
      <text>
        <r>
          <rPr>
            <sz val="8"/>
            <color indexed="81"/>
            <rFont val="Tahoma"/>
            <family val="2"/>
          </rPr>
          <t>NESTA CÉLULAR INSERIR CODIFICAÇÃO PARA CADA COTAÇÃO</t>
        </r>
      </text>
    </comment>
    <comment ref="C14" authorId="0" shapeId="0" xr:uid="{00000000-0006-0000-0000-000002000000}">
      <text>
        <r>
          <rPr>
            <sz val="8"/>
            <color indexed="81"/>
            <rFont val="Tahoma"/>
            <family val="2"/>
          </rPr>
          <t>A DESCRIÇÃO DO INSUMO / SERVIÇO DEVERÁ SER A MAIS COMPLETA POSSÍVEL - ESPECIFICAÇÃO COMPLETA.</t>
        </r>
      </text>
    </comment>
    <comment ref="I14" authorId="0" shapeId="0" xr:uid="{00000000-0006-0000-0000-000003000000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I15" authorId="0" shapeId="0" xr:uid="{0B29F6B2-D8A8-4FCA-B6C7-248CE667EFD7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I16" authorId="0" shapeId="0" xr:uid="{23468043-C12B-4C7E-A089-2DC3D2EBAB1B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B23" authorId="0" shapeId="0" xr:uid="{047CFC69-3CFC-4F1C-AF50-E47621404048}">
      <text>
        <r>
          <rPr>
            <sz val="8"/>
            <color indexed="81"/>
            <rFont val="Tahoma"/>
            <family val="2"/>
          </rPr>
          <t>NESTA CÉLULAR INSERIR CODIFICAÇÃO PARA CADA COTAÇÃO</t>
        </r>
      </text>
    </comment>
    <comment ref="C23" authorId="0" shapeId="0" xr:uid="{B16AC681-F8FA-481F-AE63-FFB62615A688}">
      <text>
        <r>
          <rPr>
            <sz val="8"/>
            <color indexed="81"/>
            <rFont val="Tahoma"/>
            <family val="2"/>
          </rPr>
          <t>A DESCRIÇÃO DO INSUMO / SERVIÇO DEVERÁ SER A MAIS COMPLETA POSSÍVEL - ESPECIFICAÇÃO COMPLETA.</t>
        </r>
      </text>
    </comment>
    <comment ref="I23" authorId="0" shapeId="0" xr:uid="{38A798A5-CFEB-48C7-9FDC-B46E2C6F4F62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I24" authorId="0" shapeId="0" xr:uid="{C332BFD3-8B9E-45D8-A47A-5724A373E692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I25" authorId="0" shapeId="0" xr:uid="{AFE79D49-EAB5-4D6E-B10A-BF25B3AE419B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B32" authorId="0" shapeId="0" xr:uid="{919CE802-551D-4C0B-B5A7-95A2190325B8}">
      <text>
        <r>
          <rPr>
            <sz val="8"/>
            <color indexed="81"/>
            <rFont val="Tahoma"/>
            <family val="2"/>
          </rPr>
          <t>NESTA CÉLULAR INSERIR CODIFICAÇÃO PARA CADA COTAÇÃO</t>
        </r>
      </text>
    </comment>
    <comment ref="C32" authorId="0" shapeId="0" xr:uid="{264FDD5D-5011-465A-B63C-216E368DD771}">
      <text>
        <r>
          <rPr>
            <sz val="8"/>
            <color indexed="81"/>
            <rFont val="Tahoma"/>
            <family val="2"/>
          </rPr>
          <t>A DESCRIÇÃO DO INSUMO / SERVIÇO DEVERÁ SER A MAIS COMPLETA POSSÍVEL - ESPECIFICAÇÃO COMPLETA.</t>
        </r>
      </text>
    </comment>
    <comment ref="I32" authorId="0" shapeId="0" xr:uid="{7C0D2E6F-BA1E-473F-A333-82FA450D5879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I33" authorId="0" shapeId="0" xr:uid="{90AF2F08-821F-4796-8875-F0313D3E83C2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I34" authorId="0" shapeId="0" xr:uid="{7FA47ABF-C1AF-4F3C-9814-EDFD24A0AF3D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B41" authorId="0" shapeId="0" xr:uid="{0DEB8EA7-1BFB-47C8-8476-5AD67FFDD6DF}">
      <text>
        <r>
          <rPr>
            <sz val="8"/>
            <color indexed="81"/>
            <rFont val="Tahoma"/>
            <family val="2"/>
          </rPr>
          <t>NESTA CÉLULAR INSERIR CODIFICAÇÃO PARA CADA COTAÇÃO</t>
        </r>
      </text>
    </comment>
    <comment ref="C41" authorId="0" shapeId="0" xr:uid="{0B44EA3E-ABA3-4D1B-8B9A-12A061926D8E}">
      <text>
        <r>
          <rPr>
            <sz val="8"/>
            <color indexed="81"/>
            <rFont val="Tahoma"/>
            <family val="2"/>
          </rPr>
          <t>A DESCRIÇÃO DO INSUMO / SERVIÇO DEVERÁ SER A MAIS COMPLETA POSSÍVEL - ESPECIFICAÇÃO COMPLETA.</t>
        </r>
      </text>
    </comment>
    <comment ref="I41" authorId="0" shapeId="0" xr:uid="{37DF3F8F-4CDD-4392-B8F6-A3BDAD472146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I42" authorId="0" shapeId="0" xr:uid="{1E9A43E9-0222-4BF7-B1ED-6499FCC8B566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I43" authorId="0" shapeId="0" xr:uid="{A1DC11ED-6BEC-477B-9DCA-FA5BCBB1EB88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B50" authorId="0" shapeId="0" xr:uid="{E22CCC25-1387-4EEF-B579-1CFB4CF19B72}">
      <text>
        <r>
          <rPr>
            <sz val="8"/>
            <color indexed="81"/>
            <rFont val="Tahoma"/>
            <family val="2"/>
          </rPr>
          <t>NESTA CÉLULAR INSERIR CODIFICAÇÃO PARA CADA COTAÇÃO</t>
        </r>
      </text>
    </comment>
    <comment ref="C50" authorId="0" shapeId="0" xr:uid="{BCC212BE-9924-4029-9E44-7F3EF070A0E9}">
      <text>
        <r>
          <rPr>
            <sz val="8"/>
            <color indexed="81"/>
            <rFont val="Tahoma"/>
            <family val="2"/>
          </rPr>
          <t>A DESCRIÇÃO DO INSUMO / SERVIÇO DEVERÁ SER A MAIS COMPLETA POSSÍVEL - ESPECIFICAÇÃO COMPLETA.</t>
        </r>
      </text>
    </comment>
    <comment ref="I50" authorId="0" shapeId="0" xr:uid="{E9198A73-0C3F-474B-85FE-C2F195E8FAEF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I51" authorId="0" shapeId="0" xr:uid="{365BFE1B-1AF6-4E4D-9D29-7057FD52A9E2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I52" authorId="0" shapeId="0" xr:uid="{C4BB6798-3B7D-448A-BA44-2D3BB3BBEED7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B59" authorId="0" shapeId="0" xr:uid="{EF7EC3A7-3CC2-47D3-B1EE-A9BA4BD9ABB2}">
      <text>
        <r>
          <rPr>
            <sz val="8"/>
            <color indexed="81"/>
            <rFont val="Tahoma"/>
            <family val="2"/>
          </rPr>
          <t>NESTA CÉLULAR INSERIR CODIFICAÇÃO PARA CADA COTAÇÃO</t>
        </r>
      </text>
    </comment>
    <comment ref="C59" authorId="0" shapeId="0" xr:uid="{2E4A90C0-F787-4FD9-9700-D1E384DDEE6E}">
      <text>
        <r>
          <rPr>
            <sz val="8"/>
            <color indexed="81"/>
            <rFont val="Tahoma"/>
            <family val="2"/>
          </rPr>
          <t>A DESCRIÇÃO DO INSUMO / SERVIÇO DEVERÁ SER A MAIS COMPLETA POSSÍVEL - ESPECIFICAÇÃO COMPLETA.</t>
        </r>
      </text>
    </comment>
    <comment ref="I59" authorId="0" shapeId="0" xr:uid="{03AB0759-DF91-44A9-B8A5-F1AC66892C3C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I60" authorId="0" shapeId="0" xr:uid="{19B46365-9714-4420-A422-04DFB54F4697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I61" authorId="0" shapeId="0" xr:uid="{B82BBB62-BDDD-45A3-AC88-F06164581480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B68" authorId="0" shapeId="0" xr:uid="{C5337CD1-5D02-4926-BCCC-EC08D23811E0}">
      <text>
        <r>
          <rPr>
            <sz val="8"/>
            <color indexed="81"/>
            <rFont val="Tahoma"/>
            <family val="2"/>
          </rPr>
          <t>NESTA CÉLULAR INSERIR CODIFICAÇÃO PARA CADA COTAÇÃO</t>
        </r>
      </text>
    </comment>
    <comment ref="C68" authorId="0" shapeId="0" xr:uid="{EE0ED93B-3AB2-4709-BD2A-E28DB8B8661E}">
      <text>
        <r>
          <rPr>
            <sz val="8"/>
            <color indexed="81"/>
            <rFont val="Tahoma"/>
            <family val="2"/>
          </rPr>
          <t>A DESCRIÇÃO DO INSUMO / SERVIÇO DEVERÁ SER A MAIS COMPLETA POSSÍVEL - ESPECIFICAÇÃO COMPLETA.</t>
        </r>
      </text>
    </comment>
    <comment ref="I68" authorId="0" shapeId="0" xr:uid="{0AF880AE-8555-405F-A00F-5AEA8CA80F25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I69" authorId="0" shapeId="0" xr:uid="{643670E1-3CE2-4612-89BE-0CFFB9BF8870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I70" authorId="0" shapeId="0" xr:uid="{4B88726B-4B8A-40C7-9564-EEA2F9C10FE9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B77" authorId="0" shapeId="0" xr:uid="{C569C4DD-915C-4EB4-8B44-539A38EEA0CC}">
      <text>
        <r>
          <rPr>
            <sz val="8"/>
            <color indexed="81"/>
            <rFont val="Tahoma"/>
            <family val="2"/>
          </rPr>
          <t>NESTA CÉLULAR INSERIR CODIFICAÇÃO PARA CADA COTAÇÃO</t>
        </r>
      </text>
    </comment>
    <comment ref="C77" authorId="0" shapeId="0" xr:uid="{6F4B2313-005C-4005-B4CB-9200344412DC}">
      <text>
        <r>
          <rPr>
            <sz val="8"/>
            <color indexed="81"/>
            <rFont val="Tahoma"/>
            <family val="2"/>
          </rPr>
          <t>A DESCRIÇÃO DO INSUMO / SERVIÇO DEVERÁ SER A MAIS COMPLETA POSSÍVEL - ESPECIFICAÇÃO COMPLETA.</t>
        </r>
      </text>
    </comment>
    <comment ref="I77" authorId="0" shapeId="0" xr:uid="{98A24302-9C4C-496F-9E9F-F8D668F358B7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I78" authorId="0" shapeId="0" xr:uid="{0A4EB06C-F50F-45F8-9C82-3A4DDB0B415B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  <comment ref="I79" authorId="0" shapeId="0" xr:uid="{738B70DE-119C-43B6-B262-B006EA4D8A2F}">
      <text>
        <r>
          <rPr>
            <sz val="8"/>
            <color indexed="81"/>
            <rFont val="Tahoma"/>
            <family val="2"/>
          </rPr>
          <t>O VALOR DESTA CÉLULA DEVERÁ SER O CUSTO UNITÁRIO DO INSUMO / SERVIÇO.</t>
        </r>
      </text>
    </comment>
  </commentList>
</comments>
</file>

<file path=xl/sharedStrings.xml><?xml version="1.0" encoding="utf-8"?>
<sst xmlns="http://schemas.openxmlformats.org/spreadsheetml/2006/main" count="153" uniqueCount="26">
  <si>
    <t>FORNECEDOR 1</t>
  </si>
  <si>
    <t>FORNECEDOR 2</t>
  </si>
  <si>
    <t>FORNECEDOR 3</t>
  </si>
  <si>
    <t>MÉDIA PREÇO R$</t>
  </si>
  <si>
    <t>EMPRESA</t>
  </si>
  <si>
    <t>CONTATO</t>
  </si>
  <si>
    <t>TELEFONE / E-MAIL / SITE</t>
  </si>
  <si>
    <t>ITEM</t>
  </si>
  <si>
    <t>DESCRIÇÃO DO INSUMO / SERVIÇO ESPECIALIZADO</t>
  </si>
  <si>
    <t>R$ UNITÁRIO</t>
  </si>
  <si>
    <t>CUSTO DA MÃO DE OBRA</t>
  </si>
  <si>
    <t>CUSTO DO MATERIAL</t>
  </si>
  <si>
    <t>Período das COTAÇÕES:</t>
  </si>
  <si>
    <t>CRV CONSTRUTORA</t>
  </si>
  <si>
    <t>MTO CONSTRUTORA</t>
  </si>
  <si>
    <t>VALTEMIR</t>
  </si>
  <si>
    <t>JUNIOR</t>
  </si>
  <si>
    <t>valtemircassolb@gmail.com</t>
  </si>
  <si>
    <t>MTOCONSTRUTORA23@GMAIL.COM</t>
  </si>
  <si>
    <t xml:space="preserve">POSTE DE ALUMÍNIO CONTÍNUO RETO H= 2,50 METROS, COM UMA CÚPULA ARTICULADA EM METAL E ACRÍLICO BRANCO LEITOSO COM SOQUETE E-27 E 01 LÂMPADA LED 40W EFICIENCIA 80LM/W TEMPERATURA DE COR 3000K. FORNECIMENTO E INSTALAÇÃO </t>
  </si>
  <si>
    <t>ASSENTAMENTO DE PEDRA MOLEDO EM PANO CIRCULAR EXTERNO. FORNECIMENTO E INSTALAÇÃO</t>
  </si>
  <si>
    <t>FORNECIMENTO E INSTALAÇÃO DE LETREIRO EM ALUMÍNIO ALTURA DE 25CM COM OS DIZERES "LAGO MUNICIPAL"</t>
  </si>
  <si>
    <t>FORNECIMENTO E INSTALAÇÃO DE BANCO COM SUPORTE METÁLICO, RIPAS EM MADEIRA DE LEI, COM 1,50M DE COMPRIMENTO, 0,54M DE LARGURA E 0,75M DE ALTURA (BANCO M1)</t>
  </si>
  <si>
    <t>MOSCHEN</t>
  </si>
  <si>
    <t>FERNANDO</t>
  </si>
  <si>
    <t>fernando@agroenge.com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</si>
</sst>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5" x14ac:knownFonts="1">
    <font>
      <sz val="11"/>
      <color indexed="8"/>
      <name val="Calibri"/>
      <family val="2"/>
    </font>
    <font>
      <sz val="8"/>
      <color indexed="81"/>
      <name val="Tahom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CC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2" fillId="5" borderId="18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justify" vertical="center"/>
    </xf>
    <xf numFmtId="0" fontId="2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5" borderId="8" xfId="0" applyFont="1" applyFill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right" vertical="center"/>
    </xf>
    <xf numFmtId="0" fontId="3" fillId="5" borderId="11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2" fillId="0" borderId="28" xfId="0" applyFont="1" applyBorder="1" applyAlignment="1">
      <alignment horizontal="right" vertical="center"/>
    </xf>
    <xf numFmtId="0" fontId="3" fillId="5" borderId="14" xfId="0" applyFont="1" applyFill="1" applyBorder="1" applyAlignment="1" applyProtection="1">
      <alignment horizontal="center" vertical="center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>
      <alignment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/>
    </xf>
    <xf numFmtId="8" fontId="3" fillId="0" borderId="18" xfId="0" applyNumberFormat="1" applyFont="1" applyBorder="1" applyAlignment="1">
      <alignment horizontal="center" vertical="center"/>
    </xf>
    <xf numFmtId="8" fontId="3" fillId="0" borderId="19" xfId="0" applyNumberFormat="1" applyFont="1" applyBorder="1" applyAlignment="1">
      <alignment horizontal="center" vertical="center"/>
    </xf>
    <xf numFmtId="8" fontId="2" fillId="3" borderId="2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8" fontId="3" fillId="5" borderId="9" xfId="0" applyNumberFormat="1" applyFont="1" applyFill="1" applyBorder="1" applyAlignment="1" applyProtection="1">
      <alignment horizontal="center" vertical="center"/>
      <protection locked="0"/>
    </xf>
    <xf numFmtId="8" fontId="3" fillId="5" borderId="10" xfId="0" applyNumberFormat="1" applyFont="1" applyFill="1" applyBorder="1" applyAlignment="1" applyProtection="1">
      <alignment horizontal="center" vertical="center"/>
      <protection locked="0"/>
    </xf>
    <xf numFmtId="8" fontId="2" fillId="3" borderId="23" xfId="0" applyNumberFormat="1" applyFont="1" applyFill="1" applyBorder="1" applyAlignment="1">
      <alignment horizontal="center" vertical="center"/>
    </xf>
    <xf numFmtId="8" fontId="3" fillId="5" borderId="18" xfId="0" applyNumberFormat="1" applyFont="1" applyFill="1" applyBorder="1" applyAlignment="1" applyProtection="1">
      <alignment horizontal="center" vertical="center"/>
      <protection locked="0"/>
    </xf>
    <xf numFmtId="8" fontId="3" fillId="5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3" fillId="5" borderId="19" xfId="0" applyFont="1" applyFill="1" applyBorder="1" applyAlignment="1" applyProtection="1">
      <alignment horizontal="justify" vertical="center"/>
      <protection locked="0"/>
    </xf>
    <xf numFmtId="0" fontId="3" fillId="5" borderId="29" xfId="0" applyFont="1" applyFill="1" applyBorder="1" applyAlignment="1" applyProtection="1">
      <alignment horizontal="justify" vertical="center"/>
      <protection locked="0"/>
    </xf>
    <xf numFmtId="0" fontId="4" fillId="5" borderId="15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358587</xdr:colOff>
      <xdr:row>1</xdr:row>
      <xdr:rowOff>19050</xdr:rowOff>
    </xdr:from>
    <xdr:to>
      <xdr:col>8</xdr:col>
      <xdr:colOff>761999</xdr:colOff>
      <xdr:row>6</xdr:row>
      <xdr:rowOff>134470</xdr:rowOff>
    </xdr:to>
    <xdr:sp macro="" textlink="" fLocksText="0">
      <xdr:nvSpPr>
        <xdr:cNvPr id="4" name="Text Box 3">
          <a:extLst>
            <a:ext uri="{FF2B5EF4-FFF2-40B4-BE49-F238E27FC236}">
              <a16:creationId xmlns:a16="http://schemas.microsoft.com/office/drawing/2014/main" id="{AAE40AE3-BBB9-4F32-A08B-5D97A1BA8612}"/>
            </a:ext>
          </a:extLst>
        </xdr:cNvPr>
        <xdr:cNvSpPr>
          <a:spLocks noChangeArrowheads="1"/>
        </xdr:cNvSpPr>
      </xdr:nvSpPr>
      <xdr:spPr bwMode="auto">
        <a:xfrm>
          <a:off x="2655793" y="220756"/>
          <a:ext cx="9087971" cy="10679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0000" tIns="45000" rIns="90000" bIns="45000" anchor="ctr"/>
        <a:lstStyle/>
        <a:p>
          <a:pPr algn="ctr" rtl="0">
            <a:defRPr sz="1000"/>
          </a:pPr>
          <a:r>
            <a:rPr lang="pt-B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TABELA DE COTAÇÃO DE INSUMOS / SERVIÇOS ESPECIALIZADOS</a:t>
          </a:r>
        </a:p>
      </xdr:txBody>
    </xdr:sp>
    <xdr:clientData/>
  </xdr:twoCellAnchor>
  <xdr:twoCellAnchor editAs="oneCell">
    <xdr:from>
      <xdr:col>1</xdr:col>
      <xdr:colOff>336176</xdr:colOff>
      <xdr:row>1</xdr:row>
      <xdr:rowOff>56030</xdr:rowOff>
    </xdr:from>
    <xdr:to>
      <xdr:col>3</xdr:col>
      <xdr:colOff>526676</xdr:colOff>
      <xdr:row>6</xdr:row>
      <xdr:rowOff>82288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1D88B31-64BC-BD8B-9A66-4953328AF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1294" y="257736"/>
          <a:ext cx="1277470" cy="9787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fernando@agroenge.com" TargetMode="External"/><Relationship Id="rId3" Type="http://schemas.openxmlformats.org/officeDocument/2006/relationships/hyperlink" Target="mailto:MTOCONSTRUTORA23@GMAIL.COM" TargetMode="External"/><Relationship Id="rId7" Type="http://schemas.openxmlformats.org/officeDocument/2006/relationships/hyperlink" Target="mailto:MTOCONSTRUTORA23@GMAIL.COM" TargetMode="External"/><Relationship Id="rId12" Type="http://schemas.openxmlformats.org/officeDocument/2006/relationships/comments" Target="../comments1.xml"/><Relationship Id="rId2" Type="http://schemas.openxmlformats.org/officeDocument/2006/relationships/hyperlink" Target="mailto:fernando@agroenge.com" TargetMode="External"/><Relationship Id="rId1" Type="http://schemas.openxmlformats.org/officeDocument/2006/relationships/hyperlink" Target="mailto:MTOCONSTRUTORA23@GMAIL.COM" TargetMode="External"/><Relationship Id="rId6" Type="http://schemas.openxmlformats.org/officeDocument/2006/relationships/hyperlink" Target="mailto:fernando@agroenge.com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MTOCONSTRUTORA23@GMAIL.COM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fernando@agroenge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79"/>
  <sheetViews>
    <sheetView showGridLines="0" tabSelected="1" topLeftCell="A20" zoomScale="85" zoomScaleNormal="85" zoomScaleSheetLayoutView="85" workbookViewId="0">
      <selection activeCell="I42" sqref="I42"/>
    </sheetView>
  </sheetViews>
  <sheetFormatPr defaultRowHeight="15" x14ac:dyDescent="0.25"/>
  <cols>
    <col min="1" max="1" width="9.140625" style="1"/>
    <col min="2" max="2" width="7.140625" style="1" customWidth="1"/>
    <col min="3" max="4" width="9.140625" style="1"/>
    <col min="5" max="5" width="38" style="1" customWidth="1"/>
    <col min="6" max="8" width="30.7109375" style="1" customWidth="1"/>
    <col min="9" max="9" width="19.5703125" style="1" customWidth="1"/>
    <col min="10" max="16384" width="9.140625" style="1"/>
  </cols>
  <sheetData>
    <row r="1" spans="2:9" ht="15.75" thickBot="1" x14ac:dyDescent="0.3"/>
    <row r="2" spans="2:9" x14ac:dyDescent="0.25">
      <c r="B2" s="42"/>
      <c r="C2" s="43"/>
      <c r="D2" s="43"/>
      <c r="E2" s="43"/>
      <c r="F2" s="43"/>
      <c r="G2" s="43"/>
      <c r="H2" s="43"/>
      <c r="I2" s="44"/>
    </row>
    <row r="3" spans="2:9" x14ac:dyDescent="0.25">
      <c r="B3" s="45"/>
      <c r="C3" s="46"/>
      <c r="D3" s="46"/>
      <c r="E3" s="46"/>
      <c r="F3" s="46"/>
      <c r="G3" s="46"/>
      <c r="H3" s="46"/>
      <c r="I3" s="47"/>
    </row>
    <row r="4" spans="2:9" x14ac:dyDescent="0.25">
      <c r="B4" s="45"/>
      <c r="C4" s="46"/>
      <c r="D4" s="46"/>
      <c r="E4" s="46"/>
      <c r="F4" s="46"/>
      <c r="G4" s="46"/>
      <c r="H4" s="46"/>
      <c r="I4" s="47"/>
    </row>
    <row r="5" spans="2:9" x14ac:dyDescent="0.25">
      <c r="B5" s="45"/>
      <c r="C5" s="46"/>
      <c r="D5" s="46"/>
      <c r="E5" s="46"/>
      <c r="F5" s="46"/>
      <c r="G5" s="46"/>
      <c r="H5" s="46"/>
      <c r="I5" s="47"/>
    </row>
    <row r="6" spans="2:9" x14ac:dyDescent="0.25">
      <c r="B6" s="45"/>
      <c r="C6" s="46"/>
      <c r="D6" s="46"/>
      <c r="E6" s="46"/>
      <c r="F6" s="46"/>
      <c r="G6" s="46"/>
      <c r="H6" s="46"/>
      <c r="I6" s="47"/>
    </row>
    <row r="7" spans="2:9" ht="15.75" thickBot="1" x14ac:dyDescent="0.3">
      <c r="B7" s="48"/>
      <c r="C7" s="49"/>
      <c r="D7" s="49"/>
      <c r="E7" s="49"/>
      <c r="F7" s="49"/>
      <c r="G7" s="49"/>
      <c r="H7" s="49"/>
      <c r="I7" s="50"/>
    </row>
    <row r="8" spans="2:9" ht="35.25" customHeight="1" thickBot="1" x14ac:dyDescent="0.3">
      <c r="B8" s="4" t="s">
        <v>12</v>
      </c>
      <c r="C8" s="5"/>
      <c r="D8" s="5"/>
      <c r="E8" s="6"/>
      <c r="F8" s="7"/>
      <c r="G8" s="7"/>
      <c r="H8" s="7"/>
      <c r="I8" s="7"/>
    </row>
    <row r="9" spans="2:9" ht="16.5" thickBot="1" x14ac:dyDescent="0.3">
      <c r="B9" s="7"/>
      <c r="C9" s="7"/>
      <c r="D9" s="7"/>
      <c r="E9" s="7"/>
      <c r="F9" s="8" t="s">
        <v>0</v>
      </c>
      <c r="G9" s="9" t="s">
        <v>1</v>
      </c>
      <c r="H9" s="9" t="s">
        <v>2</v>
      </c>
      <c r="I9" s="39" t="s">
        <v>3</v>
      </c>
    </row>
    <row r="10" spans="2:9" ht="15.75" x14ac:dyDescent="0.25">
      <c r="B10" s="7"/>
      <c r="C10" s="7"/>
      <c r="D10" s="7"/>
      <c r="E10" s="10" t="s">
        <v>4</v>
      </c>
      <c r="F10" s="11" t="s">
        <v>13</v>
      </c>
      <c r="G10" s="12" t="s">
        <v>14</v>
      </c>
      <c r="H10" s="12" t="s">
        <v>23</v>
      </c>
      <c r="I10" s="40"/>
    </row>
    <row r="11" spans="2:9" ht="15.75" x14ac:dyDescent="0.25">
      <c r="B11" s="7"/>
      <c r="C11" s="7"/>
      <c r="D11" s="13"/>
      <c r="E11" s="14" t="s">
        <v>5</v>
      </c>
      <c r="F11" s="11" t="s">
        <v>15</v>
      </c>
      <c r="G11" s="12" t="s">
        <v>16</v>
      </c>
      <c r="H11" s="12" t="s">
        <v>24</v>
      </c>
      <c r="I11" s="41"/>
    </row>
    <row r="12" spans="2:9" ht="16.5" thickBot="1" x14ac:dyDescent="0.3">
      <c r="B12" s="7"/>
      <c r="C12" s="7"/>
      <c r="D12" s="13"/>
      <c r="E12" s="15" t="s">
        <v>6</v>
      </c>
      <c r="F12" s="55" t="s">
        <v>17</v>
      </c>
      <c r="G12" s="55" t="s">
        <v>18</v>
      </c>
      <c r="H12" s="55" t="s">
        <v>25</v>
      </c>
      <c r="I12" s="18"/>
    </row>
    <row r="13" spans="2:9" ht="16.5" thickBot="1" x14ac:dyDescent="0.3">
      <c r="B13" s="19" t="s">
        <v>7</v>
      </c>
      <c r="C13" s="51" t="s">
        <v>8</v>
      </c>
      <c r="D13" s="52"/>
      <c r="E13" s="52"/>
      <c r="F13" s="20" t="s">
        <v>9</v>
      </c>
      <c r="G13" s="21" t="s">
        <v>9</v>
      </c>
      <c r="H13" s="22" t="s">
        <v>9</v>
      </c>
      <c r="I13" s="23"/>
    </row>
    <row r="14" spans="2:9" s="3" customFormat="1" ht="89.25" customHeight="1" thickBot="1" x14ac:dyDescent="0.3">
      <c r="B14" s="2">
        <v>1</v>
      </c>
      <c r="C14" s="53" t="s">
        <v>19</v>
      </c>
      <c r="D14" s="53"/>
      <c r="E14" s="54"/>
      <c r="F14" s="24">
        <f>SUM(F15:F16)</f>
        <v>720</v>
      </c>
      <c r="G14" s="25">
        <f t="shared" ref="G14:H14" si="0">SUM(G15:G16)</f>
        <v>750</v>
      </c>
      <c r="H14" s="25">
        <f t="shared" si="0"/>
        <v>850</v>
      </c>
      <c r="I14" s="26">
        <f>IF(F14&lt;&gt;"",AVERAGE(F14:H14)," ")</f>
        <v>773.33333333333337</v>
      </c>
    </row>
    <row r="15" spans="2:9" s="3" customFormat="1" ht="21" customHeight="1" x14ac:dyDescent="0.25">
      <c r="B15" s="27"/>
      <c r="C15" s="33" t="s">
        <v>10</v>
      </c>
      <c r="D15" s="34"/>
      <c r="E15" s="35"/>
      <c r="F15" s="28">
        <v>288</v>
      </c>
      <c r="G15" s="29">
        <v>300</v>
      </c>
      <c r="H15" s="29">
        <v>340</v>
      </c>
      <c r="I15" s="30">
        <f t="shared" ref="I15:I16" si="1">IF(F15&lt;&gt;"",AVERAGE(F15:H15)," ")</f>
        <v>309.33333333333331</v>
      </c>
    </row>
    <row r="16" spans="2:9" s="3" customFormat="1" ht="21" customHeight="1" thickBot="1" x14ac:dyDescent="0.3">
      <c r="B16" s="27"/>
      <c r="C16" s="36" t="s">
        <v>11</v>
      </c>
      <c r="D16" s="37"/>
      <c r="E16" s="38"/>
      <c r="F16" s="31">
        <v>432</v>
      </c>
      <c r="G16" s="32">
        <v>450</v>
      </c>
      <c r="H16" s="32">
        <v>510</v>
      </c>
      <c r="I16" s="26">
        <f t="shared" si="1"/>
        <v>464</v>
      </c>
    </row>
    <row r="17" spans="2:9" ht="16.5" thickBot="1" x14ac:dyDescent="0.3">
      <c r="B17" s="27"/>
      <c r="C17" s="7"/>
      <c r="D17" s="7"/>
      <c r="E17" s="7"/>
      <c r="F17" s="7"/>
      <c r="G17" s="7"/>
      <c r="H17" s="7"/>
      <c r="I17" s="7"/>
    </row>
    <row r="18" spans="2:9" ht="16.5" thickBot="1" x14ac:dyDescent="0.3">
      <c r="B18" s="27"/>
      <c r="C18" s="7"/>
      <c r="D18" s="7"/>
      <c r="E18" s="7"/>
      <c r="F18" s="8" t="s">
        <v>0</v>
      </c>
      <c r="G18" s="9" t="s">
        <v>1</v>
      </c>
      <c r="H18" s="9" t="s">
        <v>2</v>
      </c>
      <c r="I18" s="39" t="s">
        <v>3</v>
      </c>
    </row>
    <row r="19" spans="2:9" ht="15.75" x14ac:dyDescent="0.25">
      <c r="B19" s="27"/>
      <c r="C19" s="7"/>
      <c r="D19" s="7"/>
      <c r="E19" s="10" t="s">
        <v>4</v>
      </c>
      <c r="F19" s="11" t="s">
        <v>13</v>
      </c>
      <c r="G19" s="12" t="s">
        <v>14</v>
      </c>
      <c r="H19" s="12" t="s">
        <v>23</v>
      </c>
      <c r="I19" s="40"/>
    </row>
    <row r="20" spans="2:9" ht="15.75" x14ac:dyDescent="0.25">
      <c r="B20" s="27"/>
      <c r="C20" s="7"/>
      <c r="D20" s="13"/>
      <c r="E20" s="14" t="s">
        <v>5</v>
      </c>
      <c r="F20" s="11" t="s">
        <v>15</v>
      </c>
      <c r="G20" s="12" t="s">
        <v>16</v>
      </c>
      <c r="H20" s="12" t="s">
        <v>24</v>
      </c>
      <c r="I20" s="41"/>
    </row>
    <row r="21" spans="2:9" ht="16.5" thickBot="1" x14ac:dyDescent="0.3">
      <c r="B21" s="27"/>
      <c r="C21" s="7"/>
      <c r="D21" s="13"/>
      <c r="E21" s="15" t="s">
        <v>6</v>
      </c>
      <c r="F21" s="55" t="s">
        <v>17</v>
      </c>
      <c r="G21" s="55" t="s">
        <v>18</v>
      </c>
      <c r="H21" s="55" t="s">
        <v>25</v>
      </c>
      <c r="I21" s="18"/>
    </row>
    <row r="22" spans="2:9" ht="16.5" thickBot="1" x14ac:dyDescent="0.3">
      <c r="B22" s="19" t="s">
        <v>7</v>
      </c>
      <c r="C22" s="51" t="s">
        <v>8</v>
      </c>
      <c r="D22" s="52"/>
      <c r="E22" s="52"/>
      <c r="F22" s="20" t="s">
        <v>9</v>
      </c>
      <c r="G22" s="21" t="s">
        <v>9</v>
      </c>
      <c r="H22" s="22" t="s">
        <v>9</v>
      </c>
      <c r="I22" s="23"/>
    </row>
    <row r="23" spans="2:9" s="3" customFormat="1" ht="60" customHeight="1" thickBot="1" x14ac:dyDescent="0.3">
      <c r="B23" s="2">
        <v>2</v>
      </c>
      <c r="C23" s="53" t="s">
        <v>20</v>
      </c>
      <c r="D23" s="53"/>
      <c r="E23" s="54"/>
      <c r="F23" s="24">
        <f>SUM(F24:F25)</f>
        <v>400</v>
      </c>
      <c r="G23" s="25">
        <f t="shared" ref="G23" si="2">SUM(G24:G25)</f>
        <v>500</v>
      </c>
      <c r="H23" s="25">
        <f t="shared" ref="H23" si="3">SUM(H24:H25)</f>
        <v>350</v>
      </c>
      <c r="I23" s="26">
        <f>IF(F23&lt;&gt;"",AVERAGE(F23:H23)," ")</f>
        <v>416.66666666666669</v>
      </c>
    </row>
    <row r="24" spans="2:9" s="3" customFormat="1" ht="21" customHeight="1" x14ac:dyDescent="0.25">
      <c r="B24" s="27"/>
      <c r="C24" s="33" t="s">
        <v>10</v>
      </c>
      <c r="D24" s="34"/>
      <c r="E24" s="35"/>
      <c r="F24" s="28">
        <v>200</v>
      </c>
      <c r="G24" s="29">
        <v>250</v>
      </c>
      <c r="H24" s="29">
        <v>175</v>
      </c>
      <c r="I24" s="30">
        <f t="shared" ref="I24:I25" si="4">IF(F24&lt;&gt;"",AVERAGE(F24:H24)," ")</f>
        <v>208.33333333333334</v>
      </c>
    </row>
    <row r="25" spans="2:9" s="3" customFormat="1" ht="21" customHeight="1" thickBot="1" x14ac:dyDescent="0.3">
      <c r="B25" s="27"/>
      <c r="C25" s="36" t="s">
        <v>11</v>
      </c>
      <c r="D25" s="37"/>
      <c r="E25" s="38"/>
      <c r="F25" s="31">
        <v>200</v>
      </c>
      <c r="G25" s="32">
        <v>250</v>
      </c>
      <c r="H25" s="32">
        <v>175</v>
      </c>
      <c r="I25" s="26">
        <f t="shared" si="4"/>
        <v>208.33333333333334</v>
      </c>
    </row>
    <row r="26" spans="2:9" ht="16.5" thickBot="1" x14ac:dyDescent="0.3">
      <c r="B26" s="27"/>
      <c r="C26" s="7"/>
      <c r="D26" s="7"/>
      <c r="E26" s="7"/>
      <c r="F26" s="7"/>
      <c r="G26" s="7"/>
      <c r="H26" s="7"/>
      <c r="I26" s="7"/>
    </row>
    <row r="27" spans="2:9" ht="16.5" thickBot="1" x14ac:dyDescent="0.3">
      <c r="B27" s="27"/>
      <c r="C27" s="7"/>
      <c r="D27" s="7"/>
      <c r="E27" s="7"/>
      <c r="F27" s="8" t="s">
        <v>0</v>
      </c>
      <c r="G27" s="9" t="s">
        <v>1</v>
      </c>
      <c r="H27" s="9" t="s">
        <v>2</v>
      </c>
      <c r="I27" s="39" t="s">
        <v>3</v>
      </c>
    </row>
    <row r="28" spans="2:9" ht="15.75" x14ac:dyDescent="0.25">
      <c r="B28" s="27"/>
      <c r="C28" s="7"/>
      <c r="D28" s="7"/>
      <c r="E28" s="10" t="s">
        <v>4</v>
      </c>
      <c r="F28" s="11" t="s">
        <v>13</v>
      </c>
      <c r="G28" s="12" t="s">
        <v>14</v>
      </c>
      <c r="H28" s="12" t="s">
        <v>23</v>
      </c>
      <c r="I28" s="40"/>
    </row>
    <row r="29" spans="2:9" ht="15.75" x14ac:dyDescent="0.25">
      <c r="B29" s="27"/>
      <c r="C29" s="7"/>
      <c r="D29" s="13"/>
      <c r="E29" s="14" t="s">
        <v>5</v>
      </c>
      <c r="F29" s="11" t="s">
        <v>15</v>
      </c>
      <c r="G29" s="12" t="s">
        <v>16</v>
      </c>
      <c r="H29" s="12" t="s">
        <v>24</v>
      </c>
      <c r="I29" s="41"/>
    </row>
    <row r="30" spans="2:9" ht="16.5" thickBot="1" x14ac:dyDescent="0.3">
      <c r="B30" s="27"/>
      <c r="C30" s="7"/>
      <c r="D30" s="13"/>
      <c r="E30" s="15" t="s">
        <v>6</v>
      </c>
      <c r="F30" s="55" t="s">
        <v>17</v>
      </c>
      <c r="G30" s="55" t="s">
        <v>18</v>
      </c>
      <c r="H30" s="55" t="s">
        <v>25</v>
      </c>
      <c r="I30" s="18"/>
    </row>
    <row r="31" spans="2:9" ht="16.5" thickBot="1" x14ac:dyDescent="0.3">
      <c r="B31" s="19" t="s">
        <v>7</v>
      </c>
      <c r="C31" s="51" t="s">
        <v>8</v>
      </c>
      <c r="D31" s="52"/>
      <c r="E31" s="52"/>
      <c r="F31" s="20" t="s">
        <v>9</v>
      </c>
      <c r="G31" s="21" t="s">
        <v>9</v>
      </c>
      <c r="H31" s="22" t="s">
        <v>9</v>
      </c>
      <c r="I31" s="23"/>
    </row>
    <row r="32" spans="2:9" s="3" customFormat="1" ht="60" customHeight="1" thickBot="1" x14ac:dyDescent="0.3">
      <c r="B32" s="2">
        <v>3</v>
      </c>
      <c r="C32" s="53" t="s">
        <v>21</v>
      </c>
      <c r="D32" s="53"/>
      <c r="E32" s="54"/>
      <c r="F32" s="24">
        <f>SUM(F33:F34)</f>
        <v>2200</v>
      </c>
      <c r="G32" s="25">
        <f t="shared" ref="G32" si="5">SUM(G33:G34)</f>
        <v>1500</v>
      </c>
      <c r="H32" s="25">
        <f t="shared" ref="H32" si="6">SUM(H33:H34)</f>
        <v>2200</v>
      </c>
      <c r="I32" s="26">
        <f>IF(F32&lt;&gt;"",AVERAGE(F32:H32)," ")</f>
        <v>1966.6666666666667</v>
      </c>
    </row>
    <row r="33" spans="2:9" s="3" customFormat="1" ht="21" customHeight="1" x14ac:dyDescent="0.25">
      <c r="B33" s="27"/>
      <c r="C33" s="33" t="s">
        <v>10</v>
      </c>
      <c r="D33" s="34"/>
      <c r="E33" s="35"/>
      <c r="F33" s="28">
        <v>440</v>
      </c>
      <c r="G33" s="29">
        <v>300</v>
      </c>
      <c r="H33" s="29">
        <v>440</v>
      </c>
      <c r="I33" s="30">
        <f t="shared" ref="I33:I34" si="7">IF(F33&lt;&gt;"",AVERAGE(F33:H33)," ")</f>
        <v>393.33333333333331</v>
      </c>
    </row>
    <row r="34" spans="2:9" s="3" customFormat="1" ht="21" customHeight="1" thickBot="1" x14ac:dyDescent="0.3">
      <c r="B34" s="27"/>
      <c r="C34" s="36" t="s">
        <v>11</v>
      </c>
      <c r="D34" s="37"/>
      <c r="E34" s="38"/>
      <c r="F34" s="31">
        <v>1760</v>
      </c>
      <c r="G34" s="32">
        <v>1200</v>
      </c>
      <c r="H34" s="32">
        <v>1760</v>
      </c>
      <c r="I34" s="26">
        <f t="shared" si="7"/>
        <v>1573.3333333333333</v>
      </c>
    </row>
    <row r="35" spans="2:9" ht="16.5" thickBot="1" x14ac:dyDescent="0.3">
      <c r="B35" s="27"/>
      <c r="C35" s="7"/>
      <c r="D35" s="7"/>
      <c r="E35" s="7"/>
      <c r="F35" s="7"/>
      <c r="G35" s="7"/>
      <c r="H35" s="7"/>
      <c r="I35" s="7"/>
    </row>
    <row r="36" spans="2:9" ht="16.5" thickBot="1" x14ac:dyDescent="0.3">
      <c r="B36" s="27"/>
      <c r="C36" s="7"/>
      <c r="D36" s="7"/>
      <c r="E36" s="7"/>
      <c r="F36" s="8" t="s">
        <v>0</v>
      </c>
      <c r="G36" s="9" t="s">
        <v>1</v>
      </c>
      <c r="H36" s="9" t="s">
        <v>2</v>
      </c>
      <c r="I36" s="39" t="s">
        <v>3</v>
      </c>
    </row>
    <row r="37" spans="2:9" ht="15.75" x14ac:dyDescent="0.25">
      <c r="B37" s="27"/>
      <c r="C37" s="7"/>
      <c r="D37" s="7"/>
      <c r="E37" s="10" t="s">
        <v>4</v>
      </c>
      <c r="F37" s="11" t="s">
        <v>13</v>
      </c>
      <c r="G37" s="12" t="s">
        <v>14</v>
      </c>
      <c r="H37" s="12" t="s">
        <v>23</v>
      </c>
      <c r="I37" s="40"/>
    </row>
    <row r="38" spans="2:9" ht="15.75" x14ac:dyDescent="0.25">
      <c r="B38" s="27"/>
      <c r="C38" s="7"/>
      <c r="D38" s="13"/>
      <c r="E38" s="14" t="s">
        <v>5</v>
      </c>
      <c r="F38" s="11" t="s">
        <v>15</v>
      </c>
      <c r="G38" s="12" t="s">
        <v>16</v>
      </c>
      <c r="H38" s="12" t="s">
        <v>24</v>
      </c>
      <c r="I38" s="41"/>
    </row>
    <row r="39" spans="2:9" ht="16.5" thickBot="1" x14ac:dyDescent="0.3">
      <c r="B39" s="27"/>
      <c r="C39" s="7"/>
      <c r="D39" s="13"/>
      <c r="E39" s="15" t="s">
        <v>6</v>
      </c>
      <c r="F39" s="55" t="s">
        <v>17</v>
      </c>
      <c r="G39" s="55" t="s">
        <v>18</v>
      </c>
      <c r="H39" s="55" t="s">
        <v>25</v>
      </c>
      <c r="I39" s="18"/>
    </row>
    <row r="40" spans="2:9" ht="16.5" thickBot="1" x14ac:dyDescent="0.3">
      <c r="B40" s="19" t="s">
        <v>7</v>
      </c>
      <c r="C40" s="51" t="s">
        <v>8</v>
      </c>
      <c r="D40" s="52"/>
      <c r="E40" s="52"/>
      <c r="F40" s="20" t="s">
        <v>9</v>
      </c>
      <c r="G40" s="21" t="s">
        <v>9</v>
      </c>
      <c r="H40" s="22" t="s">
        <v>9</v>
      </c>
      <c r="I40" s="23"/>
    </row>
    <row r="41" spans="2:9" s="3" customFormat="1" ht="70.5" customHeight="1" thickBot="1" x14ac:dyDescent="0.3">
      <c r="B41" s="2">
        <v>4</v>
      </c>
      <c r="C41" s="53" t="s">
        <v>22</v>
      </c>
      <c r="D41" s="53"/>
      <c r="E41" s="54"/>
      <c r="F41" s="24">
        <f>SUM(F42:F43)</f>
        <v>700</v>
      </c>
      <c r="G41" s="25">
        <f t="shared" ref="G41" si="8">SUM(G42:G43)</f>
        <v>700</v>
      </c>
      <c r="H41" s="25">
        <f t="shared" ref="H41" si="9">SUM(H42:H43)</f>
        <v>750</v>
      </c>
      <c r="I41" s="26">
        <f>IF(F41&lt;&gt;"",AVERAGE(F41:H41)," ")</f>
        <v>716.66666666666663</v>
      </c>
    </row>
    <row r="42" spans="2:9" s="3" customFormat="1" ht="21" customHeight="1" x14ac:dyDescent="0.25">
      <c r="B42" s="27"/>
      <c r="C42" s="33" t="s">
        <v>10</v>
      </c>
      <c r="D42" s="34"/>
      <c r="E42" s="35"/>
      <c r="F42" s="28">
        <v>210</v>
      </c>
      <c r="G42" s="29">
        <v>210</v>
      </c>
      <c r="H42" s="29">
        <v>225</v>
      </c>
      <c r="I42" s="30">
        <f t="shared" ref="I42:I43" si="10">IF(F42&lt;&gt;"",AVERAGE(F42:H42)," ")</f>
        <v>215</v>
      </c>
    </row>
    <row r="43" spans="2:9" s="3" customFormat="1" ht="21" customHeight="1" thickBot="1" x14ac:dyDescent="0.3">
      <c r="B43" s="27"/>
      <c r="C43" s="36" t="s">
        <v>11</v>
      </c>
      <c r="D43" s="37"/>
      <c r="E43" s="38"/>
      <c r="F43" s="31">
        <v>490</v>
      </c>
      <c r="G43" s="32">
        <v>490</v>
      </c>
      <c r="H43" s="32">
        <v>525</v>
      </c>
      <c r="I43" s="26">
        <f t="shared" si="10"/>
        <v>501.66666666666669</v>
      </c>
    </row>
    <row r="44" spans="2:9" ht="16.5" thickBot="1" x14ac:dyDescent="0.3">
      <c r="B44" s="27"/>
      <c r="C44" s="7"/>
      <c r="D44" s="7"/>
      <c r="E44" s="7"/>
      <c r="F44" s="7"/>
      <c r="G44" s="7"/>
      <c r="H44" s="7"/>
      <c r="I44" s="7"/>
    </row>
    <row r="45" spans="2:9" ht="16.5" thickBot="1" x14ac:dyDescent="0.3">
      <c r="B45" s="27"/>
      <c r="C45" s="7"/>
      <c r="D45" s="7"/>
      <c r="E45" s="7"/>
      <c r="F45" s="8" t="s">
        <v>0</v>
      </c>
      <c r="G45" s="9" t="s">
        <v>1</v>
      </c>
      <c r="H45" s="9" t="s">
        <v>2</v>
      </c>
      <c r="I45" s="39" t="s">
        <v>3</v>
      </c>
    </row>
    <row r="46" spans="2:9" ht="15.75" x14ac:dyDescent="0.25">
      <c r="B46" s="27"/>
      <c r="C46" s="7"/>
      <c r="D46" s="7"/>
      <c r="E46" s="10" t="s">
        <v>4</v>
      </c>
      <c r="F46" s="11"/>
      <c r="G46" s="12"/>
      <c r="H46" s="12"/>
      <c r="I46" s="40"/>
    </row>
    <row r="47" spans="2:9" ht="15.75" x14ac:dyDescent="0.25">
      <c r="B47" s="27"/>
      <c r="C47" s="7"/>
      <c r="D47" s="13"/>
      <c r="E47" s="14" t="s">
        <v>5</v>
      </c>
      <c r="F47" s="11"/>
      <c r="G47" s="12"/>
      <c r="H47" s="12"/>
      <c r="I47" s="41"/>
    </row>
    <row r="48" spans="2:9" ht="16.5" thickBot="1" x14ac:dyDescent="0.3">
      <c r="B48" s="27"/>
      <c r="C48" s="7"/>
      <c r="D48" s="13"/>
      <c r="E48" s="15" t="s">
        <v>6</v>
      </c>
      <c r="F48" s="16"/>
      <c r="G48" s="17"/>
      <c r="H48" s="17"/>
      <c r="I48" s="18"/>
    </row>
    <row r="49" spans="2:9" ht="16.5" thickBot="1" x14ac:dyDescent="0.3">
      <c r="B49" s="19" t="s">
        <v>7</v>
      </c>
      <c r="C49" s="51" t="s">
        <v>8</v>
      </c>
      <c r="D49" s="52"/>
      <c r="E49" s="52"/>
      <c r="F49" s="20" t="s">
        <v>9</v>
      </c>
      <c r="G49" s="21" t="s">
        <v>9</v>
      </c>
      <c r="H49" s="22" t="s">
        <v>9</v>
      </c>
      <c r="I49" s="23"/>
    </row>
    <row r="50" spans="2:9" s="3" customFormat="1" ht="60" customHeight="1" thickBot="1" x14ac:dyDescent="0.3">
      <c r="B50" s="2"/>
      <c r="C50" s="53"/>
      <c r="D50" s="53"/>
      <c r="E50" s="54"/>
      <c r="F50" s="24">
        <f>SUM(F51:F52)</f>
        <v>0</v>
      </c>
      <c r="G50" s="25">
        <f t="shared" ref="G50" si="11">SUM(G51:G52)</f>
        <v>0</v>
      </c>
      <c r="H50" s="25">
        <f t="shared" ref="H50" si="12">SUM(H51:H52)</f>
        <v>0</v>
      </c>
      <c r="I50" s="26">
        <f>IF(F50&lt;&gt;"",AVERAGE(F50:H50)," ")</f>
        <v>0</v>
      </c>
    </row>
    <row r="51" spans="2:9" s="3" customFormat="1" ht="21" customHeight="1" x14ac:dyDescent="0.25">
      <c r="B51" s="27"/>
      <c r="C51" s="33" t="s">
        <v>10</v>
      </c>
      <c r="D51" s="34"/>
      <c r="E51" s="35"/>
      <c r="F51" s="28"/>
      <c r="G51" s="29"/>
      <c r="H51" s="29"/>
      <c r="I51" s="30" t="str">
        <f t="shared" ref="I51:I52" si="13">IF(F51&lt;&gt;"",AVERAGE(F51:H51)," ")</f>
        <v xml:space="preserve"> </v>
      </c>
    </row>
    <row r="52" spans="2:9" s="3" customFormat="1" ht="21" customHeight="1" thickBot="1" x14ac:dyDescent="0.3">
      <c r="B52" s="27"/>
      <c r="C52" s="36" t="s">
        <v>11</v>
      </c>
      <c r="D52" s="37"/>
      <c r="E52" s="38"/>
      <c r="F52" s="31"/>
      <c r="G52" s="32"/>
      <c r="H52" s="32"/>
      <c r="I52" s="26" t="str">
        <f t="shared" si="13"/>
        <v xml:space="preserve"> </v>
      </c>
    </row>
    <row r="53" spans="2:9" ht="16.5" thickBot="1" x14ac:dyDescent="0.3">
      <c r="B53" s="27"/>
      <c r="C53" s="7"/>
      <c r="D53" s="7"/>
      <c r="E53" s="7"/>
      <c r="F53" s="7"/>
      <c r="G53" s="7"/>
      <c r="H53" s="7"/>
      <c r="I53" s="7"/>
    </row>
    <row r="54" spans="2:9" ht="16.5" thickBot="1" x14ac:dyDescent="0.3">
      <c r="B54" s="27"/>
      <c r="C54" s="7"/>
      <c r="D54" s="7"/>
      <c r="E54" s="7"/>
      <c r="F54" s="8" t="s">
        <v>0</v>
      </c>
      <c r="G54" s="9" t="s">
        <v>1</v>
      </c>
      <c r="H54" s="9" t="s">
        <v>2</v>
      </c>
      <c r="I54" s="39" t="s">
        <v>3</v>
      </c>
    </row>
    <row r="55" spans="2:9" ht="15.75" x14ac:dyDescent="0.25">
      <c r="B55" s="27"/>
      <c r="C55" s="7"/>
      <c r="D55" s="7"/>
      <c r="E55" s="10" t="s">
        <v>4</v>
      </c>
      <c r="F55" s="11"/>
      <c r="G55" s="12"/>
      <c r="H55" s="12"/>
      <c r="I55" s="40"/>
    </row>
    <row r="56" spans="2:9" ht="15.75" x14ac:dyDescent="0.25">
      <c r="B56" s="27"/>
      <c r="C56" s="7"/>
      <c r="D56" s="13"/>
      <c r="E56" s="14" t="s">
        <v>5</v>
      </c>
      <c r="F56" s="11"/>
      <c r="G56" s="12"/>
      <c r="H56" s="12"/>
      <c r="I56" s="41"/>
    </row>
    <row r="57" spans="2:9" ht="16.5" thickBot="1" x14ac:dyDescent="0.3">
      <c r="B57" s="27"/>
      <c r="C57" s="7"/>
      <c r="D57" s="13"/>
      <c r="E57" s="15" t="s">
        <v>6</v>
      </c>
      <c r="F57" s="16"/>
      <c r="G57" s="17"/>
      <c r="H57" s="17"/>
      <c r="I57" s="18"/>
    </row>
    <row r="58" spans="2:9" ht="16.5" thickBot="1" x14ac:dyDescent="0.3">
      <c r="B58" s="19" t="s">
        <v>7</v>
      </c>
      <c r="C58" s="51" t="s">
        <v>8</v>
      </c>
      <c r="D58" s="52"/>
      <c r="E58" s="52"/>
      <c r="F58" s="20" t="s">
        <v>9</v>
      </c>
      <c r="G58" s="21" t="s">
        <v>9</v>
      </c>
      <c r="H58" s="22" t="s">
        <v>9</v>
      </c>
      <c r="I58" s="23"/>
    </row>
    <row r="59" spans="2:9" s="3" customFormat="1" ht="60" customHeight="1" thickBot="1" x14ac:dyDescent="0.3">
      <c r="B59" s="2"/>
      <c r="C59" s="53"/>
      <c r="D59" s="53"/>
      <c r="E59" s="54"/>
      <c r="F59" s="24">
        <f>SUM(F60:F61)</f>
        <v>0</v>
      </c>
      <c r="G59" s="25">
        <f t="shared" ref="G59" si="14">SUM(G60:G61)</f>
        <v>0</v>
      </c>
      <c r="H59" s="25">
        <f t="shared" ref="H59" si="15">SUM(H60:H61)</f>
        <v>0</v>
      </c>
      <c r="I59" s="26">
        <f>IF(F59&lt;&gt;"",AVERAGE(F59:H59)," ")</f>
        <v>0</v>
      </c>
    </row>
    <row r="60" spans="2:9" s="3" customFormat="1" ht="21" customHeight="1" x14ac:dyDescent="0.25">
      <c r="B60" s="27"/>
      <c r="C60" s="33" t="s">
        <v>10</v>
      </c>
      <c r="D60" s="34"/>
      <c r="E60" s="35"/>
      <c r="F60" s="28"/>
      <c r="G60" s="29"/>
      <c r="H60" s="29"/>
      <c r="I60" s="30" t="str">
        <f t="shared" ref="I60:I61" si="16">IF(F60&lt;&gt;"",AVERAGE(F60:H60)," ")</f>
        <v xml:space="preserve"> </v>
      </c>
    </row>
    <row r="61" spans="2:9" s="3" customFormat="1" ht="21" customHeight="1" thickBot="1" x14ac:dyDescent="0.3">
      <c r="B61" s="27"/>
      <c r="C61" s="36" t="s">
        <v>11</v>
      </c>
      <c r="D61" s="37"/>
      <c r="E61" s="38"/>
      <c r="F61" s="31"/>
      <c r="G61" s="32"/>
      <c r="H61" s="32"/>
      <c r="I61" s="26" t="str">
        <f t="shared" si="16"/>
        <v xml:space="preserve"> </v>
      </c>
    </row>
    <row r="62" spans="2:9" ht="16.5" thickBot="1" x14ac:dyDescent="0.3">
      <c r="B62" s="27"/>
      <c r="C62" s="7"/>
      <c r="D62" s="7"/>
      <c r="E62" s="7"/>
      <c r="F62" s="7"/>
      <c r="G62" s="7"/>
      <c r="H62" s="7"/>
      <c r="I62" s="7"/>
    </row>
    <row r="63" spans="2:9" ht="16.5" thickBot="1" x14ac:dyDescent="0.3">
      <c r="B63" s="27"/>
      <c r="C63" s="7"/>
      <c r="D63" s="7"/>
      <c r="E63" s="7"/>
      <c r="F63" s="8" t="s">
        <v>0</v>
      </c>
      <c r="G63" s="9" t="s">
        <v>1</v>
      </c>
      <c r="H63" s="9" t="s">
        <v>2</v>
      </c>
      <c r="I63" s="39" t="s">
        <v>3</v>
      </c>
    </row>
    <row r="64" spans="2:9" ht="15.75" x14ac:dyDescent="0.25">
      <c r="B64" s="27"/>
      <c r="C64" s="7"/>
      <c r="D64" s="7"/>
      <c r="E64" s="10" t="s">
        <v>4</v>
      </c>
      <c r="F64" s="11"/>
      <c r="G64" s="12"/>
      <c r="H64" s="12"/>
      <c r="I64" s="40"/>
    </row>
    <row r="65" spans="2:9" ht="15.75" x14ac:dyDescent="0.25">
      <c r="B65" s="27"/>
      <c r="C65" s="7"/>
      <c r="D65" s="13"/>
      <c r="E65" s="14" t="s">
        <v>5</v>
      </c>
      <c r="F65" s="11"/>
      <c r="G65" s="12"/>
      <c r="H65" s="12"/>
      <c r="I65" s="41"/>
    </row>
    <row r="66" spans="2:9" ht="16.5" thickBot="1" x14ac:dyDescent="0.3">
      <c r="B66" s="27"/>
      <c r="C66" s="7"/>
      <c r="D66" s="13"/>
      <c r="E66" s="15" t="s">
        <v>6</v>
      </c>
      <c r="F66" s="16"/>
      <c r="G66" s="17"/>
      <c r="H66" s="17"/>
      <c r="I66" s="18"/>
    </row>
    <row r="67" spans="2:9" ht="16.5" thickBot="1" x14ac:dyDescent="0.3">
      <c r="B67" s="19" t="s">
        <v>7</v>
      </c>
      <c r="C67" s="51" t="s">
        <v>8</v>
      </c>
      <c r="D67" s="52"/>
      <c r="E67" s="52"/>
      <c r="F67" s="20" t="s">
        <v>9</v>
      </c>
      <c r="G67" s="21" t="s">
        <v>9</v>
      </c>
      <c r="H67" s="22" t="s">
        <v>9</v>
      </c>
      <c r="I67" s="23"/>
    </row>
    <row r="68" spans="2:9" s="3" customFormat="1" ht="60" customHeight="1" thickBot="1" x14ac:dyDescent="0.3">
      <c r="B68" s="2"/>
      <c r="C68" s="53"/>
      <c r="D68" s="53"/>
      <c r="E68" s="54"/>
      <c r="F68" s="24">
        <f>SUM(F69:F70)</f>
        <v>0</v>
      </c>
      <c r="G68" s="25">
        <f t="shared" ref="G68" si="17">SUM(G69:G70)</f>
        <v>0</v>
      </c>
      <c r="H68" s="25">
        <f t="shared" ref="H68" si="18">SUM(H69:H70)</f>
        <v>0</v>
      </c>
      <c r="I68" s="26">
        <f>IF(F68&lt;&gt;"",AVERAGE(F68:H68)," ")</f>
        <v>0</v>
      </c>
    </row>
    <row r="69" spans="2:9" s="3" customFormat="1" ht="21" customHeight="1" x14ac:dyDescent="0.25">
      <c r="B69" s="27"/>
      <c r="C69" s="33" t="s">
        <v>10</v>
      </c>
      <c r="D69" s="34"/>
      <c r="E69" s="35"/>
      <c r="F69" s="28"/>
      <c r="G69" s="29"/>
      <c r="H69" s="29"/>
      <c r="I69" s="30" t="str">
        <f t="shared" ref="I69:I70" si="19">IF(F69&lt;&gt;"",AVERAGE(F69:H69)," ")</f>
        <v xml:space="preserve"> </v>
      </c>
    </row>
    <row r="70" spans="2:9" s="3" customFormat="1" ht="21" customHeight="1" thickBot="1" x14ac:dyDescent="0.3">
      <c r="B70" s="27"/>
      <c r="C70" s="36" t="s">
        <v>11</v>
      </c>
      <c r="D70" s="37"/>
      <c r="E70" s="38"/>
      <c r="F70" s="31"/>
      <c r="G70" s="32"/>
      <c r="H70" s="32"/>
      <c r="I70" s="26" t="str">
        <f t="shared" si="19"/>
        <v xml:space="preserve"> </v>
      </c>
    </row>
    <row r="71" spans="2:9" ht="16.5" thickBot="1" x14ac:dyDescent="0.3">
      <c r="B71" s="27"/>
      <c r="C71" s="7"/>
      <c r="D71" s="7"/>
      <c r="E71" s="7"/>
      <c r="F71" s="7"/>
      <c r="G71" s="7"/>
      <c r="H71" s="7"/>
      <c r="I71" s="7"/>
    </row>
    <row r="72" spans="2:9" ht="16.5" thickBot="1" x14ac:dyDescent="0.3">
      <c r="B72" s="27"/>
      <c r="C72" s="7"/>
      <c r="D72" s="7"/>
      <c r="E72" s="7"/>
      <c r="F72" s="8" t="s">
        <v>0</v>
      </c>
      <c r="G72" s="9" t="s">
        <v>1</v>
      </c>
      <c r="H72" s="9" t="s">
        <v>2</v>
      </c>
      <c r="I72" s="39" t="s">
        <v>3</v>
      </c>
    </row>
    <row r="73" spans="2:9" ht="15.75" x14ac:dyDescent="0.25">
      <c r="B73" s="27"/>
      <c r="C73" s="7"/>
      <c r="D73" s="7"/>
      <c r="E73" s="10" t="s">
        <v>4</v>
      </c>
      <c r="F73" s="11"/>
      <c r="G73" s="12"/>
      <c r="H73" s="12"/>
      <c r="I73" s="40"/>
    </row>
    <row r="74" spans="2:9" ht="15.75" x14ac:dyDescent="0.25">
      <c r="B74" s="27"/>
      <c r="C74" s="7"/>
      <c r="D74" s="13"/>
      <c r="E74" s="14" t="s">
        <v>5</v>
      </c>
      <c r="F74" s="11"/>
      <c r="G74" s="12"/>
      <c r="H74" s="12"/>
      <c r="I74" s="41"/>
    </row>
    <row r="75" spans="2:9" ht="16.5" thickBot="1" x14ac:dyDescent="0.3">
      <c r="B75" s="27"/>
      <c r="C75" s="7"/>
      <c r="D75" s="13"/>
      <c r="E75" s="15" t="s">
        <v>6</v>
      </c>
      <c r="F75" s="16"/>
      <c r="G75" s="17"/>
      <c r="H75" s="17"/>
      <c r="I75" s="18"/>
    </row>
    <row r="76" spans="2:9" ht="16.5" thickBot="1" x14ac:dyDescent="0.3">
      <c r="B76" s="19" t="s">
        <v>7</v>
      </c>
      <c r="C76" s="51" t="s">
        <v>8</v>
      </c>
      <c r="D76" s="52"/>
      <c r="E76" s="52"/>
      <c r="F76" s="20" t="s">
        <v>9</v>
      </c>
      <c r="G76" s="21" t="s">
        <v>9</v>
      </c>
      <c r="H76" s="22" t="s">
        <v>9</v>
      </c>
      <c r="I76" s="23"/>
    </row>
    <row r="77" spans="2:9" s="3" customFormat="1" ht="60" customHeight="1" thickBot="1" x14ac:dyDescent="0.3">
      <c r="B77" s="2"/>
      <c r="C77" s="53"/>
      <c r="D77" s="53"/>
      <c r="E77" s="54"/>
      <c r="F77" s="24">
        <f>SUM(F78:F79)</f>
        <v>0</v>
      </c>
      <c r="G77" s="25">
        <f t="shared" ref="G77" si="20">SUM(G78:G79)</f>
        <v>0</v>
      </c>
      <c r="H77" s="25">
        <f t="shared" ref="H77" si="21">SUM(H78:H79)</f>
        <v>0</v>
      </c>
      <c r="I77" s="26">
        <f>IF(F77&lt;&gt;"",AVERAGE(F77:H77)," ")</f>
        <v>0</v>
      </c>
    </row>
    <row r="78" spans="2:9" s="3" customFormat="1" ht="21" customHeight="1" x14ac:dyDescent="0.25">
      <c r="B78" s="7"/>
      <c r="C78" s="33" t="s">
        <v>10</v>
      </c>
      <c r="D78" s="34"/>
      <c r="E78" s="35"/>
      <c r="F78" s="28"/>
      <c r="G78" s="29"/>
      <c r="H78" s="29"/>
      <c r="I78" s="30" t="str">
        <f t="shared" ref="I78:I79" si="22">IF(F78&lt;&gt;"",AVERAGE(F78:H78)," ")</f>
        <v xml:space="preserve"> </v>
      </c>
    </row>
    <row r="79" spans="2:9" s="3" customFormat="1" ht="21" customHeight="1" thickBot="1" x14ac:dyDescent="0.3">
      <c r="B79" s="7"/>
      <c r="C79" s="36" t="s">
        <v>11</v>
      </c>
      <c r="D79" s="37"/>
      <c r="E79" s="38"/>
      <c r="F79" s="31"/>
      <c r="G79" s="32"/>
      <c r="H79" s="32"/>
      <c r="I79" s="26" t="str">
        <f t="shared" si="22"/>
        <v xml:space="preserve"> </v>
      </c>
    </row>
  </sheetData>
  <mergeCells count="41">
    <mergeCell ref="I63:I65"/>
    <mergeCell ref="C67:E67"/>
    <mergeCell ref="C68:E68"/>
    <mergeCell ref="I72:I74"/>
    <mergeCell ref="C61:E61"/>
    <mergeCell ref="C69:E69"/>
    <mergeCell ref="C70:E70"/>
    <mergeCell ref="I54:I56"/>
    <mergeCell ref="C22:E22"/>
    <mergeCell ref="C23:E23"/>
    <mergeCell ref="I27:I29"/>
    <mergeCell ref="C31:E31"/>
    <mergeCell ref="C32:E32"/>
    <mergeCell ref="I36:I38"/>
    <mergeCell ref="C40:E40"/>
    <mergeCell ref="C41:E41"/>
    <mergeCell ref="I45:I47"/>
    <mergeCell ref="C49:E49"/>
    <mergeCell ref="C50:E50"/>
    <mergeCell ref="C24:E24"/>
    <mergeCell ref="C25:E25"/>
    <mergeCell ref="C33:E33"/>
    <mergeCell ref="C34:E34"/>
    <mergeCell ref="I18:I20"/>
    <mergeCell ref="B2:I7"/>
    <mergeCell ref="I9:I11"/>
    <mergeCell ref="C13:E13"/>
    <mergeCell ref="C14:E14"/>
    <mergeCell ref="C15:E15"/>
    <mergeCell ref="C16:E16"/>
    <mergeCell ref="C78:E78"/>
    <mergeCell ref="C79:E79"/>
    <mergeCell ref="C42:E42"/>
    <mergeCell ref="C43:E43"/>
    <mergeCell ref="C51:E51"/>
    <mergeCell ref="C52:E52"/>
    <mergeCell ref="C60:E60"/>
    <mergeCell ref="C76:E76"/>
    <mergeCell ref="C77:E77"/>
    <mergeCell ref="C58:E58"/>
    <mergeCell ref="C59:E59"/>
  </mergeCells>
  <hyperlinks>
    <hyperlink ref="G12" r:id="rId1" xr:uid="{3E0F356B-E8E8-4439-99E0-F966FF45ABB0}"/>
    <hyperlink ref="H12" r:id="rId2" xr:uid="{4C516623-605E-4275-BA64-0FFE4CB87F5B}"/>
    <hyperlink ref="G21" r:id="rId3" xr:uid="{3705043E-8C39-4A24-8DAE-EF497D0E57AE}"/>
    <hyperlink ref="H21" r:id="rId4" xr:uid="{2BBC4A42-FA76-4722-A3F0-4A4F66E06DD2}"/>
    <hyperlink ref="G30" r:id="rId5" xr:uid="{23B489AF-F79A-496A-BBF4-AC11E0DD0D6D}"/>
    <hyperlink ref="H30" r:id="rId6" xr:uid="{72FF632A-D2B0-46C6-A6F2-92E75C13E5EF}"/>
    <hyperlink ref="G39" r:id="rId7" xr:uid="{5162F052-D573-4D75-B9E1-3F5F903EE902}"/>
    <hyperlink ref="H39" r:id="rId8" xr:uid="{AE2C781F-1D77-4F1C-BFA7-2EF60C6A86A9}"/>
  </hyperlinks>
  <printOptions horizontalCentered="1"/>
  <pageMargins left="0.78740157480314965" right="0.51181102362204722" top="0.78740157480314965" bottom="0.78740157480314965" header="0.31496062992125984" footer="0.31496062992125984"/>
  <pageSetup paperSize="9" scale="43" orientation="portrait" r:id="rId9"/>
  <headerFooter alignWithMargins="0">
    <oddFooter>&amp;CPlanilha de Cotação de Insumos
Página &amp;P de &amp;N</oddFooter>
  </headerFooter>
  <drawing r:id="rId10"/>
  <legacy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COTAÇÕES</vt:lpstr>
      <vt:lpstr>COTAÇÕES!Print_Area</vt:lpstr>
      <vt:lpstr>COTAÇÕES!Print_Titles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Mileke Scucato</dc:creator>
  <cp:lastModifiedBy>Joscenei Terebinto</cp:lastModifiedBy>
  <cp:lastPrinted>2025-03-25T13:35:29Z</cp:lastPrinted>
  <dcterms:created xsi:type="dcterms:W3CDTF">2017-06-27T19:48:52Z</dcterms:created>
  <dcterms:modified xsi:type="dcterms:W3CDTF">2025-09-05T00:19:24Z</dcterms:modified>
</cp:coreProperties>
</file>